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NUCH\Desktop\!!!약품자료\1. 약품단가계약\20260814 제3차 약사위원회\3. 입찰공고\"/>
    </mc:Choice>
  </mc:AlternateContent>
  <xr:revisionPtr revIDLastSave="0" documentId="13_ncr:1_{7D3522D8-8EBD-4871-9C25-8A334CD0E77B}" xr6:coauthVersionLast="47" xr6:coauthVersionMax="47" xr10:uidLastSave="{00000000-0000-0000-0000-000000000000}"/>
  <bookViews>
    <workbookView xWindow="28740" yWindow="-60" windowWidth="28920" windowHeight="15600" xr2:uid="{00000000-000D-0000-FFFF-FFFF00000000}"/>
  </bookViews>
  <sheets>
    <sheet name="1그룹" sheetId="1" r:id="rId1"/>
    <sheet name="2그룹" sheetId="2" r:id="rId2"/>
  </sheets>
  <definedNames>
    <definedName name="_xlnm._FilterDatabase" localSheetId="0" hidden="1">'1그룹'!$A$3:$P$5</definedName>
    <definedName name="_xlnm._FilterDatabase" localSheetId="1" hidden="1">'2그룹'!$A$3:$P$5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" i="2" l="1"/>
  <c r="P5" i="2"/>
  <c r="P4" i="2"/>
  <c r="P7" i="1"/>
  <c r="P6" i="1"/>
  <c r="P4" i="1" l="1"/>
  <c r="P5" i="1"/>
  <c r="P8" i="1" l="1"/>
</calcChain>
</file>

<file path=xl/sharedStrings.xml><?xml version="1.0" encoding="utf-8"?>
<sst xmlns="http://schemas.openxmlformats.org/spreadsheetml/2006/main" count="227" uniqueCount="135">
  <si>
    <t>약품코드</t>
  </si>
  <si>
    <t>한글상품명</t>
  </si>
  <si>
    <t>영문명</t>
  </si>
  <si>
    <t>제조회사명</t>
  </si>
  <si>
    <t>성분명칭</t>
  </si>
  <si>
    <t>함량</t>
  </si>
  <si>
    <t>함량단위</t>
  </si>
  <si>
    <t>규격</t>
  </si>
  <si>
    <t>규격단위</t>
  </si>
  <si>
    <t>KB코드</t>
    <phoneticPr fontId="1" type="noConversion"/>
  </si>
  <si>
    <t>구분</t>
    <phoneticPr fontId="1" type="noConversion"/>
  </si>
  <si>
    <t>연번</t>
    <phoneticPr fontId="1" type="noConversion"/>
  </si>
  <si>
    <t>합계</t>
    <phoneticPr fontId="1" type="noConversion"/>
  </si>
  <si>
    <t>단위</t>
    <phoneticPr fontId="1" type="noConversion"/>
  </si>
  <si>
    <t>예상수요량
(A)</t>
    <phoneticPr fontId="1" type="noConversion"/>
  </si>
  <si>
    <t>1그룹</t>
    <phoneticPr fontId="1" type="noConversion"/>
  </si>
  <si>
    <t>품목별단가(B)</t>
    <phoneticPr fontId="1" type="noConversion"/>
  </si>
  <si>
    <t>입찰금액
(C=A*B)</t>
    <phoneticPr fontId="1" type="noConversion"/>
  </si>
  <si>
    <t>의약품내역서</t>
    <phoneticPr fontId="1" type="noConversion"/>
  </si>
  <si>
    <t>DOLOKEL</t>
  </si>
  <si>
    <t>DOPHAZY26</t>
  </si>
  <si>
    <t>DOVANFA</t>
  </si>
  <si>
    <t>DOVANFB</t>
  </si>
  <si>
    <t>Lokelma powder 5g</t>
  </si>
  <si>
    <t>Complex phazyme</t>
  </si>
  <si>
    <t>Vanflyta 17.7mg(28정/통)</t>
  </si>
  <si>
    <t>Vanflyta 26.5mg(56정/통)</t>
  </si>
  <si>
    <t>포</t>
  </si>
  <si>
    <t>TAB</t>
  </si>
  <si>
    <t>BOX</t>
  </si>
  <si>
    <t>DIAFILI</t>
  </si>
  <si>
    <t>DIEMEND</t>
  </si>
  <si>
    <t>DIEYLESB</t>
  </si>
  <si>
    <t>DIOMLYD</t>
  </si>
  <si>
    <t>DIOSENV</t>
  </si>
  <si>
    <t>DOLIPID</t>
  </si>
  <si>
    <t>DOOPSYA</t>
  </si>
  <si>
    <t>DOOPSYB</t>
  </si>
  <si>
    <t>DOVADAA</t>
  </si>
  <si>
    <t>DOVADAB</t>
  </si>
  <si>
    <t>DOXTANA</t>
  </si>
  <si>
    <t>DOXTANB</t>
  </si>
  <si>
    <t>2그룹</t>
    <phoneticPr fontId="1" type="noConversion"/>
  </si>
  <si>
    <t>Afilivu PFS 6.6mg/0.165ml</t>
  </si>
  <si>
    <t>Emend IV 150mg</t>
  </si>
  <si>
    <t>Eylea PFS 0.184ml</t>
  </si>
  <si>
    <t>Omlyclo PFS 300mg</t>
  </si>
  <si>
    <t>Osenvelt 120mg</t>
  </si>
  <si>
    <t>Lipitor 80mg</t>
  </si>
  <si>
    <t>Opsynvi 10mg/20mg</t>
  </si>
  <si>
    <t>Opsynvi 10mg/40mg</t>
  </si>
  <si>
    <t>Vadanem 150mg</t>
  </si>
  <si>
    <t>Vadanem 300mg</t>
  </si>
  <si>
    <t>Xtandi 40mg</t>
  </si>
  <si>
    <t>Xtandi 80mg</t>
  </si>
  <si>
    <t>SYR</t>
  </si>
  <si>
    <t>V</t>
  </si>
  <si>
    <t>아필리부프리필드시린지 6.6mg/0.165ml</t>
  </si>
  <si>
    <t>051500171</t>
  </si>
  <si>
    <t>삼성바이오에피스</t>
  </si>
  <si>
    <t>6.6</t>
  </si>
  <si>
    <t>MG</t>
  </si>
  <si>
    <t>0.165</t>
  </si>
  <si>
    <t>ML</t>
  </si>
  <si>
    <t>에멘드주 150mg</t>
  </si>
  <si>
    <t>655501601</t>
  </si>
  <si>
    <t>한국엠에스디</t>
  </si>
  <si>
    <t>150</t>
  </si>
  <si>
    <t>1</t>
  </si>
  <si>
    <t>아일리아프리필드시린지 0.184ml</t>
  </si>
  <si>
    <t>641106241</t>
  </si>
  <si>
    <t>바이엘코리아</t>
  </si>
  <si>
    <t>21.03</t>
  </si>
  <si>
    <t>0.184</t>
  </si>
  <si>
    <t>옴리클로프리필드시린지주 300mg</t>
  </si>
  <si>
    <t>623800421</t>
  </si>
  <si>
    <t>셀트리온제약</t>
  </si>
  <si>
    <t>300</t>
  </si>
  <si>
    <t>2</t>
  </si>
  <si>
    <t>오센벨트주 120mg</t>
  </si>
  <si>
    <t>623800331</t>
  </si>
  <si>
    <t>셀트리온</t>
  </si>
  <si>
    <t>120</t>
  </si>
  <si>
    <t>1.7</t>
  </si>
  <si>
    <t>리피토정 80mg</t>
  </si>
  <si>
    <t>073400380</t>
  </si>
  <si>
    <t>비아트리스코리아</t>
  </si>
  <si>
    <t>80</t>
  </si>
  <si>
    <t>옵신비정 10mg/20mg</t>
  </si>
  <si>
    <t>646902830</t>
  </si>
  <si>
    <t>한국얀센</t>
  </si>
  <si>
    <t>옵신비정 10mg/40mg</t>
  </si>
  <si>
    <t>646902840</t>
  </si>
  <si>
    <t>바다넴정 150mg</t>
  </si>
  <si>
    <t>653301230</t>
  </si>
  <si>
    <t>타나베파마코리아주식회사</t>
  </si>
  <si>
    <t>바다넴정 300mg</t>
  </si>
  <si>
    <t>653301220</t>
  </si>
  <si>
    <t>엑스탄디정 40mg</t>
  </si>
  <si>
    <t>677200330</t>
  </si>
  <si>
    <t>한국아스텔라스</t>
  </si>
  <si>
    <t>40</t>
  </si>
  <si>
    <t>엑스탄디정 80mg</t>
  </si>
  <si>
    <t>677200340</t>
  </si>
  <si>
    <t>Aflibercept 6.6mg/0.165ml</t>
  </si>
  <si>
    <t>Fosaprepitant 150mg</t>
  </si>
  <si>
    <t>Aflibercept 21.03mg/0.184ml</t>
  </si>
  <si>
    <t>Omalizumab 300mg/2ml</t>
  </si>
  <si>
    <t>Denosumab 120mg/1.7ml</t>
  </si>
  <si>
    <t xml:space="preserve">Atorvastatin calcium 80mg </t>
  </si>
  <si>
    <t>Micronized macitentan/tadalafil 10mg/20mg</t>
  </si>
  <si>
    <t>Micronized macitentan/tadalafil 10mg/40mg</t>
  </si>
  <si>
    <t>Vadadustat 150mg</t>
  </si>
  <si>
    <t>Vadadustat 300mg</t>
  </si>
  <si>
    <t>Enzalutamide 40mg</t>
  </si>
  <si>
    <t>Enzalutamide 80mg</t>
  </si>
  <si>
    <t>로켈마 현탁용분말 5g</t>
  </si>
  <si>
    <t>복합파자임이중정</t>
  </si>
  <si>
    <t>반플리타정 17.7mg(28정/통)</t>
  </si>
  <si>
    <t>반플리타정 26.5mg(56정/통)</t>
  </si>
  <si>
    <t>650701491</t>
  </si>
  <si>
    <t>642200584</t>
  </si>
  <si>
    <t>680900310</t>
  </si>
  <si>
    <t>680900320</t>
  </si>
  <si>
    <t>한국아스트라제네카</t>
  </si>
  <si>
    <t>부광약품</t>
  </si>
  <si>
    <t>한국다이이찌산쿄</t>
  </si>
  <si>
    <t>Zirconium cyclosilicate sodium 5g</t>
  </si>
  <si>
    <t>Pancreatin/Simethicone/Ursodeoxycholic acid 40mg/30mg/10mg</t>
  </si>
  <si>
    <t>Quizartinib 17.7mg</t>
  </si>
  <si>
    <t>Quizartinib 26.5mg</t>
  </si>
  <si>
    <t>5</t>
  </si>
  <si>
    <t>G</t>
  </si>
  <si>
    <t>17.7</t>
  </si>
  <si>
    <t>26.5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</si>
</sst>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0"/>
      <color rgb="FF263241"/>
      <name val="Dotum"/>
      <family val="3"/>
    </font>
    <font>
      <sz val="10"/>
      <color rgb="FF263241"/>
      <name val="Dotum"/>
      <family val="3"/>
      <charset val="129"/>
    </font>
    <font>
      <sz val="10"/>
      <color rgb="FF333333"/>
      <name val="Dotum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3" borderId="2" xfId="0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right" vertical="center" wrapText="1"/>
    </xf>
    <xf numFmtId="41" fontId="7" fillId="4" borderId="2" xfId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4" borderId="3" xfId="0" applyNumberFormat="1" applyFont="1" applyFill="1" applyBorder="1" applyAlignment="1">
      <alignment horizontal="center" vertical="center"/>
    </xf>
    <xf numFmtId="3" fontId="3" fillId="2" borderId="4" xfId="2" applyNumberFormat="1" applyBorder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1" fontId="7" fillId="4" borderId="9" xfId="1" applyFont="1" applyFill="1" applyBorder="1" applyAlignment="1">
      <alignment horizontal="center" vertical="center"/>
    </xf>
    <xf numFmtId="0" fontId="7" fillId="4" borderId="11" xfId="0" applyNumberFormat="1" applyFont="1" applyFill="1" applyBorder="1" applyAlignment="1">
      <alignment horizontal="right" vertical="center" wrapText="1"/>
    </xf>
    <xf numFmtId="41" fontId="7" fillId="4" borderId="11" xfId="1" applyFont="1" applyFill="1" applyBorder="1" applyAlignment="1">
      <alignment horizontal="center" vertical="center"/>
    </xf>
    <xf numFmtId="41" fontId="7" fillId="4" borderId="12" xfId="1" applyFont="1" applyFill="1" applyBorder="1" applyAlignment="1">
      <alignment horizontal="center" vertical="center"/>
    </xf>
    <xf numFmtId="0" fontId="3" fillId="2" borderId="2" xfId="2" applyBorder="1" applyAlignment="1">
      <alignment horizontal="center" vertical="center"/>
    </xf>
    <xf numFmtId="0" fontId="3" fillId="2" borderId="4" xfId="2" applyBorder="1" applyAlignment="1">
      <alignment horizontal="center" vertical="center"/>
    </xf>
    <xf numFmtId="41" fontId="7" fillId="4" borderId="8" xfId="1" applyFont="1" applyFill="1" applyBorder="1" applyAlignment="1">
      <alignment horizontal="right" vertical="center" wrapText="1"/>
    </xf>
    <xf numFmtId="41" fontId="7" fillId="4" borderId="10" xfId="1" applyFont="1" applyFill="1" applyBorder="1" applyAlignment="1">
      <alignment horizontal="right" vertical="center" wrapText="1"/>
    </xf>
    <xf numFmtId="41" fontId="7" fillId="4" borderId="13" xfId="1" applyFont="1" applyFill="1" applyBorder="1" applyAlignment="1">
      <alignment horizontal="right" vertical="center" wrapText="1"/>
    </xf>
    <xf numFmtId="0" fontId="7" fillId="4" borderId="14" xfId="0" applyNumberFormat="1" applyFont="1" applyFill="1" applyBorder="1" applyAlignment="1">
      <alignment horizontal="right" vertical="center" wrapText="1"/>
    </xf>
    <xf numFmtId="41" fontId="7" fillId="4" borderId="14" xfId="1" applyFont="1" applyFill="1" applyBorder="1" applyAlignment="1">
      <alignment horizontal="center" vertical="center"/>
    </xf>
    <xf numFmtId="41" fontId="7" fillId="4" borderId="15" xfId="1" applyFont="1" applyFill="1" applyBorder="1" applyAlignment="1">
      <alignment horizontal="center" vertical="center"/>
    </xf>
  </cellXfs>
  <cellStyles count="3">
    <cellStyle name="계산" xfId="2" builtinId="22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zoomScale="80" zoomScaleNormal="80" workbookViewId="0">
      <selection activeCell="H10" sqref="H10"/>
    </sheetView>
  </sheetViews>
  <sheetFormatPr defaultColWidth="5.375" defaultRowHeight="16.5"/>
  <cols>
    <col min="1" max="1" width="5.25" bestFit="1" customWidth="1"/>
    <col min="2" max="2" width="6.25" bestFit="1" customWidth="1"/>
    <col min="3" max="3" width="12.75" bestFit="1" customWidth="1"/>
    <col min="4" max="4" width="25.5" bestFit="1" customWidth="1"/>
    <col min="5" max="5" width="24.25" bestFit="1" customWidth="1"/>
    <col min="6" max="6" width="10.25" bestFit="1" customWidth="1"/>
    <col min="7" max="7" width="18.125" bestFit="1" customWidth="1"/>
    <col min="8" max="8" width="63.25" bestFit="1" customWidth="1"/>
    <col min="9" max="9" width="5.25" bestFit="1" customWidth="1"/>
    <col min="10" max="10" width="8.75" bestFit="1" customWidth="1"/>
    <col min="11" max="11" width="5.25" bestFit="1" customWidth="1"/>
    <col min="12" max="12" width="8.75" bestFit="1" customWidth="1"/>
    <col min="13" max="13" width="10.5" bestFit="1" customWidth="1"/>
    <col min="14" max="14" width="5.625" bestFit="1" customWidth="1"/>
    <col min="15" max="15" width="13" bestFit="1" customWidth="1"/>
    <col min="16" max="16" width="8.75" bestFit="1" customWidth="1"/>
  </cols>
  <sheetData>
    <row r="1" spans="1:16" ht="31.5">
      <c r="A1" s="2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.2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3" customHeight="1">
      <c r="A3" s="3" t="s">
        <v>11</v>
      </c>
      <c r="B3" s="3" t="s">
        <v>10</v>
      </c>
      <c r="C3" s="3" t="s">
        <v>0</v>
      </c>
      <c r="D3" s="3" t="s">
        <v>1</v>
      </c>
      <c r="E3" s="3" t="s">
        <v>2</v>
      </c>
      <c r="F3" s="3" t="s">
        <v>9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8" t="s">
        <v>8</v>
      </c>
      <c r="M3" s="11" t="s">
        <v>14</v>
      </c>
      <c r="N3" s="12" t="s">
        <v>13</v>
      </c>
      <c r="O3" s="12" t="s">
        <v>16</v>
      </c>
      <c r="P3" s="13" t="s">
        <v>17</v>
      </c>
    </row>
    <row r="4" spans="1:16" ht="23.25" customHeight="1">
      <c r="A4" s="4">
        <v>1</v>
      </c>
      <c r="B4" s="5" t="s">
        <v>15</v>
      </c>
      <c r="C4" s="4" t="s">
        <v>19</v>
      </c>
      <c r="D4" s="4" t="s">
        <v>116</v>
      </c>
      <c r="E4" s="4" t="s">
        <v>23</v>
      </c>
      <c r="F4" s="4" t="s">
        <v>120</v>
      </c>
      <c r="G4" s="4" t="s">
        <v>124</v>
      </c>
      <c r="H4" s="4" t="s">
        <v>127</v>
      </c>
      <c r="I4" s="4" t="s">
        <v>131</v>
      </c>
      <c r="J4" s="4" t="s">
        <v>132</v>
      </c>
      <c r="K4" s="4" t="s">
        <v>131</v>
      </c>
      <c r="L4" s="9" t="s">
        <v>132</v>
      </c>
      <c r="M4" s="20">
        <v>200</v>
      </c>
      <c r="N4" s="6" t="s">
        <v>27</v>
      </c>
      <c r="O4" s="7"/>
      <c r="P4" s="14">
        <f>M4*O4</f>
        <v>0</v>
      </c>
    </row>
    <row r="5" spans="1:16" ht="23.25" customHeight="1">
      <c r="A5" s="4">
        <v>2</v>
      </c>
      <c r="B5" s="5" t="s">
        <v>15</v>
      </c>
      <c r="C5" s="4" t="s">
        <v>20</v>
      </c>
      <c r="D5" s="4" t="s">
        <v>117</v>
      </c>
      <c r="E5" s="4" t="s">
        <v>24</v>
      </c>
      <c r="F5" s="4" t="s">
        <v>121</v>
      </c>
      <c r="G5" s="4" t="s">
        <v>125</v>
      </c>
      <c r="H5" s="4" t="s">
        <v>128</v>
      </c>
      <c r="I5" s="4" t="s">
        <v>68</v>
      </c>
      <c r="J5" s="4" t="s">
        <v>28</v>
      </c>
      <c r="K5" s="4" t="s">
        <v>68</v>
      </c>
      <c r="L5" s="9" t="s">
        <v>28</v>
      </c>
      <c r="M5" s="20">
        <v>50000</v>
      </c>
      <c r="N5" s="6" t="s">
        <v>28</v>
      </c>
      <c r="O5" s="7"/>
      <c r="P5" s="14">
        <f t="shared" ref="P5:P7" si="0">M5*O5</f>
        <v>0</v>
      </c>
    </row>
    <row r="6" spans="1:16" ht="23.25" customHeight="1">
      <c r="A6" s="4">
        <v>3</v>
      </c>
      <c r="B6" s="5" t="s">
        <v>15</v>
      </c>
      <c r="C6" s="4" t="s">
        <v>21</v>
      </c>
      <c r="D6" s="4" t="s">
        <v>118</v>
      </c>
      <c r="E6" s="4" t="s">
        <v>25</v>
      </c>
      <c r="F6" s="4" t="s">
        <v>122</v>
      </c>
      <c r="G6" s="4" t="s">
        <v>126</v>
      </c>
      <c r="H6" s="4" t="s">
        <v>129</v>
      </c>
      <c r="I6" s="4" t="s">
        <v>133</v>
      </c>
      <c r="J6" s="4" t="s">
        <v>61</v>
      </c>
      <c r="K6" s="4" t="s">
        <v>68</v>
      </c>
      <c r="L6" s="9" t="s">
        <v>29</v>
      </c>
      <c r="M6" s="20">
        <v>2</v>
      </c>
      <c r="N6" s="6" t="s">
        <v>29</v>
      </c>
      <c r="O6" s="7"/>
      <c r="P6" s="14">
        <f t="shared" si="0"/>
        <v>0</v>
      </c>
    </row>
    <row r="7" spans="1:16" ht="23.25" customHeight="1" thickBot="1">
      <c r="A7" s="4">
        <v>4</v>
      </c>
      <c r="B7" s="5" t="s">
        <v>15</v>
      </c>
      <c r="C7" s="4" t="s">
        <v>22</v>
      </c>
      <c r="D7" s="4" t="s">
        <v>119</v>
      </c>
      <c r="E7" s="4" t="s">
        <v>26</v>
      </c>
      <c r="F7" s="4" t="s">
        <v>123</v>
      </c>
      <c r="G7" s="4" t="s">
        <v>126</v>
      </c>
      <c r="H7" s="4" t="s">
        <v>130</v>
      </c>
      <c r="I7" s="4" t="s">
        <v>134</v>
      </c>
      <c r="J7" s="4" t="s">
        <v>61</v>
      </c>
      <c r="K7" s="4" t="s">
        <v>68</v>
      </c>
      <c r="L7" s="9" t="s">
        <v>29</v>
      </c>
      <c r="M7" s="21">
        <v>1</v>
      </c>
      <c r="N7" s="15" t="s">
        <v>29</v>
      </c>
      <c r="O7" s="16"/>
      <c r="P7" s="17">
        <f t="shared" si="0"/>
        <v>0</v>
      </c>
    </row>
    <row r="8" spans="1:16" ht="23.25" customHeight="1">
      <c r="A8" s="18" t="s">
        <v>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  <c r="N8" s="19"/>
      <c r="O8" s="19"/>
      <c r="P8" s="10">
        <f>SUBTOTAL(9,P4:P5)</f>
        <v>0</v>
      </c>
    </row>
  </sheetData>
  <mergeCells count="1">
    <mergeCell ref="A8:O8"/>
  </mergeCells>
  <phoneticPr fontId="1" type="noConversion"/>
  <pageMargins left="0.7" right="0.7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51EC-7334-48B3-9784-AB2CAA4C1257}">
  <sheetPr>
    <pageSetUpPr fitToPage="1"/>
  </sheetPr>
  <dimension ref="A1:P15"/>
  <sheetViews>
    <sheetView zoomScale="80" zoomScaleNormal="80" workbookViewId="0">
      <selection activeCell="G20" sqref="G20"/>
    </sheetView>
  </sheetViews>
  <sheetFormatPr defaultColWidth="10.375" defaultRowHeight="16.5"/>
  <cols>
    <col min="1" max="1" width="5.25" bestFit="1" customWidth="1"/>
    <col min="2" max="2" width="6.25" bestFit="1" customWidth="1"/>
    <col min="3" max="3" width="10.875" bestFit="1" customWidth="1"/>
    <col min="4" max="4" width="35.25" bestFit="1" customWidth="1"/>
    <col min="5" max="5" width="24.875" bestFit="1" customWidth="1"/>
    <col min="6" max="6" width="10.25" bestFit="1" customWidth="1"/>
    <col min="7" max="7" width="23.875" bestFit="1" customWidth="1"/>
    <col min="8" max="8" width="42.625" bestFit="1" customWidth="1"/>
    <col min="9" max="9" width="5.875" bestFit="1" customWidth="1"/>
    <col min="10" max="10" width="8.75" bestFit="1" customWidth="1"/>
    <col min="11" max="11" width="5.875" bestFit="1" customWidth="1"/>
    <col min="12" max="12" width="8.75" bestFit="1" customWidth="1"/>
    <col min="13" max="13" width="10.5" bestFit="1" customWidth="1"/>
    <col min="14" max="14" width="5.625" bestFit="1" customWidth="1"/>
    <col min="15" max="15" width="9.625" bestFit="1" customWidth="1"/>
    <col min="16" max="16" width="8.75" bestFit="1" customWidth="1"/>
  </cols>
  <sheetData>
    <row r="1" spans="1:16" ht="31.5">
      <c r="A1" s="2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.2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3" customHeight="1">
      <c r="A3" s="3" t="s">
        <v>11</v>
      </c>
      <c r="B3" s="3" t="s">
        <v>10</v>
      </c>
      <c r="C3" s="3" t="s">
        <v>0</v>
      </c>
      <c r="D3" s="3" t="s">
        <v>1</v>
      </c>
      <c r="E3" s="3" t="s">
        <v>2</v>
      </c>
      <c r="F3" s="3" t="s">
        <v>9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8" t="s">
        <v>8</v>
      </c>
      <c r="M3" s="11" t="s">
        <v>14</v>
      </c>
      <c r="N3" s="12" t="s">
        <v>13</v>
      </c>
      <c r="O3" s="12" t="s">
        <v>16</v>
      </c>
      <c r="P3" s="13" t="s">
        <v>17</v>
      </c>
    </row>
    <row r="4" spans="1:16" ht="23.25" customHeight="1">
      <c r="A4" s="4">
        <v>1</v>
      </c>
      <c r="B4" s="5" t="s">
        <v>42</v>
      </c>
      <c r="C4" s="4" t="s">
        <v>30</v>
      </c>
      <c r="D4" s="4" t="s">
        <v>57</v>
      </c>
      <c r="E4" s="4" t="s">
        <v>43</v>
      </c>
      <c r="F4" s="4" t="s">
        <v>58</v>
      </c>
      <c r="G4" s="4" t="s">
        <v>59</v>
      </c>
      <c r="H4" s="4" t="s">
        <v>104</v>
      </c>
      <c r="I4" s="4" t="s">
        <v>60</v>
      </c>
      <c r="J4" s="4" t="s">
        <v>61</v>
      </c>
      <c r="K4" s="4" t="s">
        <v>62</v>
      </c>
      <c r="L4" s="9" t="s">
        <v>63</v>
      </c>
      <c r="M4" s="20">
        <v>100</v>
      </c>
      <c r="N4" s="6" t="s">
        <v>55</v>
      </c>
      <c r="O4" s="7"/>
      <c r="P4" s="14">
        <f>M4*O4</f>
        <v>0</v>
      </c>
    </row>
    <row r="5" spans="1:16" ht="23.25" customHeight="1">
      <c r="A5" s="4">
        <v>2</v>
      </c>
      <c r="B5" s="5" t="s">
        <v>42</v>
      </c>
      <c r="C5" s="4" t="s">
        <v>31</v>
      </c>
      <c r="D5" s="4" t="s">
        <v>64</v>
      </c>
      <c r="E5" s="4" t="s">
        <v>44</v>
      </c>
      <c r="F5" s="4" t="s">
        <v>65</v>
      </c>
      <c r="G5" s="4" t="s">
        <v>66</v>
      </c>
      <c r="H5" s="4" t="s">
        <v>105</v>
      </c>
      <c r="I5" s="4" t="s">
        <v>67</v>
      </c>
      <c r="J5" s="4" t="s">
        <v>61</v>
      </c>
      <c r="K5" s="4" t="s">
        <v>68</v>
      </c>
      <c r="L5" s="9" t="s">
        <v>56</v>
      </c>
      <c r="M5" s="20">
        <v>5</v>
      </c>
      <c r="N5" s="6" t="s">
        <v>56</v>
      </c>
      <c r="O5" s="7"/>
      <c r="P5" s="14">
        <f t="shared" ref="P5:P6" si="0">M5*O5</f>
        <v>0</v>
      </c>
    </row>
    <row r="6" spans="1:16" ht="23.25" customHeight="1">
      <c r="A6" s="4">
        <v>3</v>
      </c>
      <c r="B6" s="5" t="s">
        <v>42</v>
      </c>
      <c r="C6" s="4" t="s">
        <v>32</v>
      </c>
      <c r="D6" s="4" t="s">
        <v>69</v>
      </c>
      <c r="E6" s="4" t="s">
        <v>45</v>
      </c>
      <c r="F6" s="4" t="s">
        <v>70</v>
      </c>
      <c r="G6" s="4" t="s">
        <v>71</v>
      </c>
      <c r="H6" s="4" t="s">
        <v>106</v>
      </c>
      <c r="I6" s="4" t="s">
        <v>72</v>
      </c>
      <c r="J6" s="4" t="s">
        <v>61</v>
      </c>
      <c r="K6" s="4" t="s">
        <v>73</v>
      </c>
      <c r="L6" s="9" t="s">
        <v>63</v>
      </c>
      <c r="M6" s="20">
        <v>20</v>
      </c>
      <c r="N6" s="6" t="s">
        <v>55</v>
      </c>
      <c r="O6" s="7"/>
      <c r="P6" s="14">
        <f t="shared" si="0"/>
        <v>0</v>
      </c>
    </row>
    <row r="7" spans="1:16" ht="23.25" customHeight="1">
      <c r="A7" s="4">
        <v>4</v>
      </c>
      <c r="B7" s="5" t="s">
        <v>42</v>
      </c>
      <c r="C7" s="4" t="s">
        <v>33</v>
      </c>
      <c r="D7" s="4" t="s">
        <v>74</v>
      </c>
      <c r="E7" s="4" t="s">
        <v>46</v>
      </c>
      <c r="F7" s="4" t="s">
        <v>75</v>
      </c>
      <c r="G7" s="4" t="s">
        <v>76</v>
      </c>
      <c r="H7" s="4" t="s">
        <v>107</v>
      </c>
      <c r="I7" s="4" t="s">
        <v>77</v>
      </c>
      <c r="J7" s="4" t="s">
        <v>61</v>
      </c>
      <c r="K7" s="4" t="s">
        <v>78</v>
      </c>
      <c r="L7" s="9" t="s">
        <v>63</v>
      </c>
      <c r="M7" s="22">
        <v>20</v>
      </c>
      <c r="N7" s="23" t="s">
        <v>55</v>
      </c>
      <c r="O7" s="24"/>
      <c r="P7" s="25"/>
    </row>
    <row r="8" spans="1:16" ht="23.25" customHeight="1">
      <c r="A8" s="4">
        <v>5</v>
      </c>
      <c r="B8" s="5" t="s">
        <v>42</v>
      </c>
      <c r="C8" s="4" t="s">
        <v>34</v>
      </c>
      <c r="D8" s="4" t="s">
        <v>79</v>
      </c>
      <c r="E8" s="4" t="s">
        <v>47</v>
      </c>
      <c r="F8" s="4" t="s">
        <v>80</v>
      </c>
      <c r="G8" s="4" t="s">
        <v>81</v>
      </c>
      <c r="H8" s="4" t="s">
        <v>108</v>
      </c>
      <c r="I8" s="4" t="s">
        <v>82</v>
      </c>
      <c r="J8" s="4" t="s">
        <v>61</v>
      </c>
      <c r="K8" s="4" t="s">
        <v>83</v>
      </c>
      <c r="L8" s="9" t="s">
        <v>63</v>
      </c>
      <c r="M8" s="22">
        <v>50</v>
      </c>
      <c r="N8" s="23" t="s">
        <v>55</v>
      </c>
      <c r="O8" s="24"/>
      <c r="P8" s="25"/>
    </row>
    <row r="9" spans="1:16" ht="23.25" customHeight="1">
      <c r="A9" s="4">
        <v>6</v>
      </c>
      <c r="B9" s="5" t="s">
        <v>42</v>
      </c>
      <c r="C9" s="4" t="s">
        <v>35</v>
      </c>
      <c r="D9" s="4" t="s">
        <v>84</v>
      </c>
      <c r="E9" s="4" t="s">
        <v>48</v>
      </c>
      <c r="F9" s="4" t="s">
        <v>85</v>
      </c>
      <c r="G9" s="4" t="s">
        <v>86</v>
      </c>
      <c r="H9" s="4" t="s">
        <v>109</v>
      </c>
      <c r="I9" s="4" t="s">
        <v>87</v>
      </c>
      <c r="J9" s="4" t="s">
        <v>61</v>
      </c>
      <c r="K9" s="4" t="s">
        <v>68</v>
      </c>
      <c r="L9" s="9" t="s">
        <v>28</v>
      </c>
      <c r="M9" s="22">
        <v>500</v>
      </c>
      <c r="N9" s="23" t="s">
        <v>28</v>
      </c>
      <c r="O9" s="24"/>
      <c r="P9" s="25"/>
    </row>
    <row r="10" spans="1:16" ht="23.25" customHeight="1">
      <c r="A10" s="4">
        <v>7</v>
      </c>
      <c r="B10" s="5" t="s">
        <v>42</v>
      </c>
      <c r="C10" s="4" t="s">
        <v>36</v>
      </c>
      <c r="D10" s="4" t="s">
        <v>88</v>
      </c>
      <c r="E10" s="4" t="s">
        <v>49</v>
      </c>
      <c r="F10" s="4" t="s">
        <v>89</v>
      </c>
      <c r="G10" s="4" t="s">
        <v>90</v>
      </c>
      <c r="H10" s="4" t="s">
        <v>110</v>
      </c>
      <c r="I10" s="4" t="s">
        <v>68</v>
      </c>
      <c r="J10" s="4" t="s">
        <v>28</v>
      </c>
      <c r="K10" s="4" t="s">
        <v>68</v>
      </c>
      <c r="L10" s="9" t="s">
        <v>28</v>
      </c>
      <c r="M10" s="22">
        <v>14</v>
      </c>
      <c r="N10" s="23" t="s">
        <v>28</v>
      </c>
      <c r="O10" s="24"/>
      <c r="P10" s="25"/>
    </row>
    <row r="11" spans="1:16" ht="23.25" customHeight="1">
      <c r="A11" s="4">
        <v>8</v>
      </c>
      <c r="B11" s="5" t="s">
        <v>42</v>
      </c>
      <c r="C11" s="4" t="s">
        <v>37</v>
      </c>
      <c r="D11" s="4" t="s">
        <v>91</v>
      </c>
      <c r="E11" s="4" t="s">
        <v>50</v>
      </c>
      <c r="F11" s="4" t="s">
        <v>92</v>
      </c>
      <c r="G11" s="4" t="s">
        <v>90</v>
      </c>
      <c r="H11" s="4" t="s">
        <v>111</v>
      </c>
      <c r="I11" s="4" t="s">
        <v>68</v>
      </c>
      <c r="J11" s="4" t="s">
        <v>28</v>
      </c>
      <c r="K11" s="4" t="s">
        <v>68</v>
      </c>
      <c r="L11" s="9" t="s">
        <v>28</v>
      </c>
      <c r="M11" s="22">
        <v>150</v>
      </c>
      <c r="N11" s="23" t="s">
        <v>28</v>
      </c>
      <c r="O11" s="24"/>
      <c r="P11" s="25"/>
    </row>
    <row r="12" spans="1:16" ht="23.25" customHeight="1">
      <c r="A12" s="4">
        <v>9</v>
      </c>
      <c r="B12" s="5" t="s">
        <v>42</v>
      </c>
      <c r="C12" s="4" t="s">
        <v>38</v>
      </c>
      <c r="D12" s="4" t="s">
        <v>93</v>
      </c>
      <c r="E12" s="4" t="s">
        <v>51</v>
      </c>
      <c r="F12" s="4" t="s">
        <v>94</v>
      </c>
      <c r="G12" s="4" t="s">
        <v>95</v>
      </c>
      <c r="H12" s="4" t="s">
        <v>112</v>
      </c>
      <c r="I12" s="4" t="s">
        <v>67</v>
      </c>
      <c r="J12" s="4" t="s">
        <v>61</v>
      </c>
      <c r="K12" s="4" t="s">
        <v>68</v>
      </c>
      <c r="L12" s="9" t="s">
        <v>28</v>
      </c>
      <c r="M12" s="22">
        <v>500</v>
      </c>
      <c r="N12" s="23" t="s">
        <v>28</v>
      </c>
      <c r="O12" s="24"/>
      <c r="P12" s="25"/>
    </row>
    <row r="13" spans="1:16" ht="23.25" customHeight="1">
      <c r="A13" s="4">
        <v>10</v>
      </c>
      <c r="B13" s="5" t="s">
        <v>42</v>
      </c>
      <c r="C13" s="4" t="s">
        <v>39</v>
      </c>
      <c r="D13" s="4" t="s">
        <v>96</v>
      </c>
      <c r="E13" s="4" t="s">
        <v>52</v>
      </c>
      <c r="F13" s="4" t="s">
        <v>97</v>
      </c>
      <c r="G13" s="4" t="s">
        <v>95</v>
      </c>
      <c r="H13" s="4" t="s">
        <v>113</v>
      </c>
      <c r="I13" s="4" t="s">
        <v>77</v>
      </c>
      <c r="J13" s="4" t="s">
        <v>61</v>
      </c>
      <c r="K13" s="4" t="s">
        <v>68</v>
      </c>
      <c r="L13" s="9" t="s">
        <v>28</v>
      </c>
      <c r="M13" s="22">
        <v>1000</v>
      </c>
      <c r="N13" s="23" t="s">
        <v>28</v>
      </c>
      <c r="O13" s="24"/>
      <c r="P13" s="25"/>
    </row>
    <row r="14" spans="1:16" ht="23.25" customHeight="1">
      <c r="A14" s="4">
        <v>11</v>
      </c>
      <c r="B14" s="5" t="s">
        <v>42</v>
      </c>
      <c r="C14" s="4" t="s">
        <v>40</v>
      </c>
      <c r="D14" s="4" t="s">
        <v>98</v>
      </c>
      <c r="E14" s="4" t="s">
        <v>53</v>
      </c>
      <c r="F14" s="4" t="s">
        <v>99</v>
      </c>
      <c r="G14" s="4" t="s">
        <v>100</v>
      </c>
      <c r="H14" s="4" t="s">
        <v>114</v>
      </c>
      <c r="I14" s="4" t="s">
        <v>101</v>
      </c>
      <c r="J14" s="4" t="s">
        <v>61</v>
      </c>
      <c r="K14" s="4" t="s">
        <v>68</v>
      </c>
      <c r="L14" s="9" t="s">
        <v>28</v>
      </c>
      <c r="M14" s="22">
        <v>112</v>
      </c>
      <c r="N14" s="23" t="s">
        <v>28</v>
      </c>
      <c r="O14" s="24"/>
      <c r="P14" s="25"/>
    </row>
    <row r="15" spans="1:16" ht="23.25" customHeight="1" thickBot="1">
      <c r="A15" s="4">
        <v>12</v>
      </c>
      <c r="B15" s="5" t="s">
        <v>42</v>
      </c>
      <c r="C15" s="4" t="s">
        <v>41</v>
      </c>
      <c r="D15" s="4" t="s">
        <v>102</v>
      </c>
      <c r="E15" s="4" t="s">
        <v>54</v>
      </c>
      <c r="F15" s="4" t="s">
        <v>103</v>
      </c>
      <c r="G15" s="4" t="s">
        <v>100</v>
      </c>
      <c r="H15" s="4" t="s">
        <v>115</v>
      </c>
      <c r="I15" s="4" t="s">
        <v>87</v>
      </c>
      <c r="J15" s="4" t="s">
        <v>61</v>
      </c>
      <c r="K15" s="4" t="s">
        <v>68</v>
      </c>
      <c r="L15" s="9" t="s">
        <v>28</v>
      </c>
      <c r="M15" s="21">
        <v>56</v>
      </c>
      <c r="N15" s="15" t="s">
        <v>28</v>
      </c>
      <c r="O15" s="16"/>
      <c r="P15" s="17"/>
    </row>
  </sheetData>
  <phoneticPr fontId="1" type="noConversion"/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1그룹</vt:lpstr>
      <vt:lpstr>2그룹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knuh</dc:creator>
  <cp:lastModifiedBy>KNUCH</cp:lastModifiedBy>
  <cp:lastPrinted>2025-10-21T08:28:58Z</cp:lastPrinted>
  <dcterms:created xsi:type="dcterms:W3CDTF">2025-10-20T08:36:18Z</dcterms:created>
  <dcterms:modified xsi:type="dcterms:W3CDTF">2026-08-31T00:39:26Z</dcterms:modified>
</cp:coreProperties>
</file>